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2480"/>
  </bookViews>
  <sheets>
    <sheet name="ММГ-22 Каламкас" sheetId="1" r:id="rId1"/>
  </sheets>
  <definedNames>
    <definedName name="_xlnm._FilterDatabase" localSheetId="0" hidden="1">'ММГ-22 Каламкас'!$B$2:$B$63</definedName>
    <definedName name="_xlnm.Print_Titles" localSheetId="0">'ММГ-22 Каламкас'!$6:$6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1" l="1"/>
</calcChain>
</file>

<file path=xl/sharedStrings.xml><?xml version="1.0" encoding="utf-8"?>
<sst xmlns="http://schemas.openxmlformats.org/spreadsheetml/2006/main" count="94" uniqueCount="84">
  <si>
    <t>Итого по м/р Каламкас:</t>
  </si>
  <si>
    <t>Ваккумная установка</t>
  </si>
  <si>
    <t>МУП</t>
  </si>
  <si>
    <t xml:space="preserve">Автогидроподъемник </t>
  </si>
  <si>
    <t>Бензовоз</t>
  </si>
  <si>
    <t xml:space="preserve">Автомобиль бортовой </t>
  </si>
  <si>
    <t xml:space="preserve">Автомобиль полуприцеп </t>
  </si>
  <si>
    <t>Вахтовый автобус</t>
  </si>
  <si>
    <t>Автобус 25  пассажирских мест (ночь)</t>
  </si>
  <si>
    <t xml:space="preserve">Автобус 25  пассажирских мест </t>
  </si>
  <si>
    <t>Бортовой под САГ</t>
  </si>
  <si>
    <t>Бортовой, под САГ</t>
  </si>
  <si>
    <t xml:space="preserve">Трубовоз </t>
  </si>
  <si>
    <t>Экскаватор колесный</t>
  </si>
  <si>
    <t>Автокран грузоподъемностью 25 тн</t>
  </si>
  <si>
    <t>Погрузчик универсальный (мехлопата)</t>
  </si>
  <si>
    <t>Трубоукладчик</t>
  </si>
  <si>
    <t>Тягач колесный</t>
  </si>
  <si>
    <t>Бульдозер</t>
  </si>
  <si>
    <t>Экскаватор-погрузчик</t>
  </si>
  <si>
    <t>Экскаватор-планировщик</t>
  </si>
  <si>
    <t>Контейнер (мусоровоз)</t>
  </si>
  <si>
    <t xml:space="preserve">Ассенизатор </t>
  </si>
  <si>
    <t>Манипулятор</t>
  </si>
  <si>
    <t>Цементировочный агрегат (ЦА)</t>
  </si>
  <si>
    <t>АДПМ с прицепом</t>
  </si>
  <si>
    <t>ППУА(ночь)</t>
  </si>
  <si>
    <t>ППУА</t>
  </si>
  <si>
    <t xml:space="preserve">АНР-В </t>
  </si>
  <si>
    <t>АРОК</t>
  </si>
  <si>
    <t>СГИ (ночь)</t>
  </si>
  <si>
    <t>СГИ (день)</t>
  </si>
  <si>
    <t>Сумма, с НДС, тенге</t>
  </si>
  <si>
    <t>Сумма (без НДС), тенге</t>
  </si>
  <si>
    <t xml:space="preserve">Режим рабочего времени, час </t>
  </si>
  <si>
    <t>Кол-во рабочих дней</t>
  </si>
  <si>
    <t xml:space="preserve">Кол-во, ед. </t>
  </si>
  <si>
    <t>Технические параметры</t>
  </si>
  <si>
    <t>Тип транспорта</t>
  </si>
  <si>
    <t>№ п/п</t>
  </si>
  <si>
    <t>Приложение № 1</t>
  </si>
  <si>
    <t>Перечень автотранспортных средств с водителем на м/р Каламкас для нужд АО "Мангистаумунайгаз"</t>
  </si>
  <si>
    <t>Автомобиль полуприцеп (обратный груз)</t>
  </si>
  <si>
    <t xml:space="preserve">Для гидродинамических исследований и ремонта скважин, Комплектация: - мебель, электрооборудование.  Оборудование для исследований: с запасом обмотанной стальной проволокой для спуска, - лебедка исследовательская проволочная ЛКИ-Техно для спуска и подъёма приборов в скважину на проволоке, - электронный счётчик глубины и скорости: система контроля каротажа СКК с записью на USB-накопитель данных о глубине, скорости спуска и натяжения проволоки; - лубрикатор - барабаны со скребковой проволокой кран-укосина с поворотной стрелой для смены барабана лебедки,  грузоподъемность не менее 2 тн, ДВС кВт/лс-не менее 96/125,объем ДВС не менее 4250 см3. Оснащен системой GPS. </t>
  </si>
  <si>
    <t>Передвижная мастерская для ремонта и обслуживания станков-качалок, промыслового оборудования, элементов фонтанной арматуры, замены смазки в редукторах. С электроизолированной люлькой для проведения высотных работ. Грузоподъемность шасси не менее 6 тн, крана- манипулятора не менее 2 тн Оснащен оборудованием и инструментом для проведения ремонта и технического обслуживания транспортных средств и оборудования. ДВС кВт/лс-не менее 176/240, объем ДВС не менее 10850 см3. Оснащен системой GPS.</t>
  </si>
  <si>
    <t>Для ремонта и обслуживания нефтепромыслового оборудования, трубопроводов и станков- качалок. Грузоподъемность шасси не менее 6 тн, крана-манипулятора 2 тн, ДВС кВт/лс-не менее 176/240, объем ДВС не менее 10850 см3. Оснащен системой GPS.</t>
  </si>
  <si>
    <t>Передвижная парогенераторная установка для удаления насыщенным паром низкого и высокого давления гидратопарафиновых отложений в насосно-компрессорных трубах при добыче нефти на промыслах, а также обогрева и мойки автотранспортной техники, разогрева промышленного, коммунального, бытового, водяного и газового оборудования. Производительность по пару не менее 1600 кг/час, рабочая среда - вода, максимальная температура пара не менее 310 ° С, максимальное рабочее давление не менее 9,8 мПа, ДВС кВт/лс-не менее 132/180, объем ДВС не менее 11150 см3. Оснащен системой GPS.</t>
  </si>
  <si>
    <t>Для депарафинации скважин. Паропроизводительность не менее 12 куб. м/ч. Максимальная температура нефти не менее 150°С. Максимальное давление не менее 16 МПа. Топливо для котла дизельное, ДВС кВт/лс-не менее 169/230, объем ДВС не менее 10850 см3. Оснащен системой GPS.</t>
  </si>
  <si>
    <t>Для нагнетания тампонажного раствора и продавочной жидкости в скважину, для подачи затворяющей жидкости в смесительное устройство при приготовлении раствора, а также для выполнения промывки и продавки песчаных пробок, опрессовки труб и манифольдов, гидравлического перемешивания раствора. Рабочее давление не менее 32 мПа, полезная мощность не менее 105 кВт, идеальная подача 24,5 куб см/сек, вместимость мерного бака не менее 6 куб. м, вместимость бака для цементного раствора не менее 0,25 куб. м, , ДВС кВт/лс-не менее 132/180, объем ДВС не менее 11150 см3. Оснащен системой GPS.</t>
  </si>
  <si>
    <t>Для погрузочно-разгрузочных работ с различными типами грузов и перевозки грузов. Грузоподъемность шасси не менее 5тн, максимальная грузоподъемность манипулятора не менее 3 тн, максимальный вылет стрелы не менее 6 м, ДВС кВт/лс-не менее 176/240, объем ДВС не менее 10850 см3. Оснащен системой GPS.</t>
  </si>
  <si>
    <t>Для сбора, откачки, транспортировки и выгрузки различных жидких отходов. Грузоподъемность шасси не менее 10 тн, 2 цистерны общей емкостью не менее 16 куб.м, глубина очищаемой ямы не менее 4 м, ДВС кВт/лс- не менее 191/260, объем ДВС не менее 10850 см3. Оснащен системой GPS.</t>
  </si>
  <si>
    <t>Для сбора, отгрузки и транспортировки твердых отходов. Грузоподъемность манипулятора -не менее 700 кг, вместимость кузова- не менее 22 м3, масса загружаемых отходов-не менее 10 т. ДВС кВт/лс. Не менее 220/300.объем двигателя не менее 6700 см3. Оснащен системой GPS.</t>
  </si>
  <si>
    <t>Для земляных работ. Объем ковша не менее 0,5м3, Максимальная высота выгрузки не менее 5,7 м, Максимальная глубина копания не менее 5 м, ширина ковша не более 1,1 м, ДВС кВт/лс- не менее 191/260, объем ДВС не менее 10850 см3. Оснащен системой GPS.</t>
  </si>
  <si>
    <t xml:space="preserve">Для бульдозерных и землеройно-транспортных работ. Объём ковша экскаватора - не менее 0,23м3. Объём ковша погрузчика - не менее 1,0 м3. Телескопическая рукоять с гидролинией. Максимальная грузоподъемность не менее 3,7 тн. Максимальная высота подъема не менее 3,4 м, максимальная глубина копания не менее - 5 м ДВС кВт/лс. Не менее 71/97. объем двигателя не менее 3900 см3. Оснащен системой GPS. </t>
  </si>
  <si>
    <t>Для выполнения земляных работ и горизонтального перемещения сыпучих грузов. Рабочее оборудование: объем не менее 5,85м3, ДВС кВт/лс-не менее 132/180, объем ДВС не менее 14480 см3. Оснащен системой GPS.</t>
  </si>
  <si>
    <t>Для транспортировки тяжелых и крупногабаритных грузов. Максимальная скорость движения не менее 34 км/час, ДВС кВт/лс- не менее 176/240, объем не менее 14860 см3. Оснащен системой GPS.</t>
  </si>
  <si>
    <t>Для прокладки трубопровода. Грузоподъемность номинальная (на плече 2,5 м) - не менее 12,5 тн, Грузоподъемность максимальная (на плече 1,22 м) - не менее 27 тонн, Максимальная высота подъема крюка - не менее 5 м, Глубина опускания крюка при минимальном вылете крюка - не менее 2,5 м. ДВС кВт/лс-не менее 132/180, объем ДВС не менее 14480 см3. Оснащен системой GPS.</t>
  </si>
  <si>
    <t>Для подъема, транспортирования и укладки грузов в транспортные средства. Грузоподъемность не менее 5тн. объем ковша не менее 3м3, максимальная высота выгрузки не менее 3 м, ширина кромки ковша не более 3 м, вылет кромки рабочего органа не менее 1,1 м, глубина рытья не менее 0,08 м, ДВС кВт/лс-не менее 162/220 объем ДВС не менее 9700 см3. Оснащен системой GPS.</t>
  </si>
  <si>
    <t>Для внутрипромысловых погрузочно-разгрузочных работ. Грузоподъемность не менее 25тн. Длина стрелы не менее 9-21м, Вылет стрелы не менее 2,00-19 м, максимальная высота подъема не менее 21 м, ДВС кВт/лс-не менее 191/260, объем ДВС не менее 8300 см3. Оснащен системой GPS.</t>
  </si>
  <si>
    <t>Для землеройных работ. Объем ковша не менее 0,63м3 не более 1 м3, высота выгрузки не менее 7 м, глубина копания не менее 5 м, 4-колесный гидростатический привод, Максимальная скорость перемещения  30 км/ч ДВС кВт/лс-не менее 65/88,объем ДВС не менее 4750 см3. Оснащен системой GPS.</t>
  </si>
  <si>
    <t>Для транспортировки труб, грузоподъемность не менее 15 тн, ДВС кВт/лс не менее -191/260, объем ДВС не менее 10850см3. Оснащен системой GPS.</t>
  </si>
  <si>
    <t>Для перевозки сварочного агрегата. Грузоподъемность не более 7 тн, ДВС кВт/лс-не менее 176/240, объем ДВС не менее 14860 см3. Оснащен системой GPS.</t>
  </si>
  <si>
    <t>Для перевозки сварочного агрегата и сварочных бригад. Грузоподъемность не менее 4,5тн, сдвоенная кабина, количество пассажиров 4, ДВС кВт/лс-не менее 87,5/119, объем ДВС не менее 4750 см3. Оснащен системой GPS.</t>
  </si>
  <si>
    <t>Для перевозки питьевой воды, для внутрипромысловых перевозок питьевой воды. Грузоподъемность не менее 12 тн, объем емкости не менее 12м3, Наличие санитарных документов в соответствии с правилами перевозки питьевой воды. ДВС кВт/лс-не менее 191/260, объем ДВС не менее 10850 см3. Оснащен системой GPS.</t>
  </si>
  <si>
    <t>Автоцистерана, пит. вода, 12 тн.</t>
  </si>
  <si>
    <t>Для перевозки технической воды, для внутрипромысловых перевозок технической воды. Грузоподъемность не менее 12тн, объем емкости не менее 12м3, ДВС кВт/лс-не менее 191/260, объем ДВС не менее 10850 см3. Оснащен системой GPS.</t>
  </si>
  <si>
    <t>Автоцистерна, тех вода, 12 тн.</t>
  </si>
  <si>
    <t>Самосвал, 15 тн.</t>
  </si>
  <si>
    <t>Для транспортировки, разгрузки и распределения сыпучих материалов. Грузоподъемность не менее 15 тн, ДВС кВт/лс- не менее 191/260, объем ДВС не менее 10850 см3. Оснащен системой GPS.</t>
  </si>
  <si>
    <t>С кондиционером – для внутрипромысловых пассажирских перевозок. Пассажировместимость не менее 25 человек, Габаритные размеры: длина/ширина/ высота-7000/2500/2960, ДВС кВт/лс-не менее 96/130, объем ДВС не менее 4670 см3, оснащен ГБО. Оснащен системой GPS и тахографом.</t>
  </si>
  <si>
    <t>Повышенной проходимости для внутрипромысловых пассажирских перевозок рабочих бригад. Пассажировместимость не менее 27 чел., колесная формула 6х6. Габаритные размеры: длина/ширина/ высота-8535/2500/3370, ДВС кВт/лс-не менее 191/260, объем ДВС не менее 10850см3, наличие кондиционера. Оснащен системой GPS и тахографом.</t>
  </si>
  <si>
    <t>Для перевозки крупногабаритных и тяжелых грузов. Масса перевозимого груза не менее 21 тн. Нагрузка на седельно-сцепное устройство не менее 12 те, ДВС кВт/лс- не менее 176/240, объем не менее 10850 см3. Оснащен системой GPS.</t>
  </si>
  <si>
    <t>Для внутрипромысловых перевозок различных видов грузов. Грузоподъемность не менее 7 тн, ДВС кВт/лс не менее 176/240, объем не менее 10850 см3. Оснащен системой GPS.</t>
  </si>
  <si>
    <t>Для перевозки топлива, грузоподъемность не менее 20 тн, объем емкости не менее 20 м3 Необходимое оснащение и документация в соответствии с правилами перевозки опасных грузов.  ДВС кВт/лс-не менее 132/179, объем ДВС не менее 10850 см3. Оснащен системой GPS.</t>
  </si>
  <si>
    <t>Бортовой, спец автомобиль</t>
  </si>
  <si>
    <t>Специальный автомобиль для перевозки кислородных баллонов. Грузоподъемность не менее 10 тн, ДВС кВт/лс не менее 176/240, объем не менее 10850 см3 со специальным оборудованием для перевозки кислородных баллонов. Оснащен системой GPS.</t>
  </si>
  <si>
    <t>Для проведения высотных строительно-монтажных работ. Высота подъема не менее 22м. Грузоподъемность люльки не менее 250 кг., вылет стрелы не менее 9 м, ДВС кВт/лс не менее 191/260, объем ДВС не менее10850 см3. Оснащен системой GPS.</t>
  </si>
  <si>
    <t>Машина уборочно-погрузочная для уборочных и погрузочно-разгрузочных работ, а также земляных работ на грунтах I и II категорий, работ по планировке площадок, засыпке ям и траншей. Объем ковша не менее 0,8м3, с обратной щеткой для очистки, ДВС кВт/л.с -не менее 60/81, объем ДВС не менее 4750см3. Оснащен системой GPS.</t>
  </si>
  <si>
    <t>Для откачки воды из котлованов при аварийных работах на водопроводах и теплотрассах, очистки канализационных колодцев, отсоса ила, откачки грязной воды из котлованов и транспортировки к месту утилизации, а также механизированного заполнения, транспортировки и выгрузки любых технических жидкостей. Объем цистерны не менее 10 м3, производительность насоса не менее 240 куб./час. ДВС квт/лс. Не менее 191/260, объем ДВС-не менее 10850 см3. Оснащен системой GPS.</t>
  </si>
  <si>
    <t>Для внутрипромысловых погрузочно-разгрузочных работ. Грузоподъемность не менее 50 тн. Длина гуська не менее 9,5м и 16 м Длина стрелы не менее 10,6-34,5м. Высота подъема (с гуськом) не менее 50 м. Масса крана не более 38600 кг. Высота подъема (с основной стрелой) не менее 10,6-32м Габаритные размеры в трансп. положении, мм 13200x2500x3700 Количество во секций 4. ДВС кВт/лс-не менее 247/334, объем не менее 9800 см3. Наличие кондиционера. Оснащен системой GPS.</t>
  </si>
  <si>
    <t>Автокран, 50 тн.</t>
  </si>
  <si>
    <t xml:space="preserve">Режим планированого времени простоя, час </t>
  </si>
  <si>
    <t>Трал, 42 тн.</t>
  </si>
  <si>
    <t>Грузоподъемность 42 тн, для транспортировки крупногабаритных и тяжелых грузов. Масса перевозимого груза не более 42 тн. Нагрузка на седельно-сцепное устройство не менее 14,7 тн, ДВС кВт/лс-не менее 243/330, объем ДВС не менее 14860 см3. Оснащен системой GPS.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</si>
</sst>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</cellStyleXfs>
  <cellXfs count="34">
    <xf numFmtId="0" fontId="0" fillId="0" borderId="0" xfId="0"/>
    <xf numFmtId="0" fontId="2" fillId="2" borderId="0" xfId="0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5" fontId="3" fillId="2" borderId="0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3" fontId="4" fillId="0" borderId="1" xfId="2" applyNumberFormat="1" applyFont="1" applyBorder="1" applyAlignment="1">
      <alignment horizontal="left"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 10 2" xfId="2"/>
    <cellStyle name="Обычный_УТОЧН СМЕТА 2 кв 200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1"/>
  <sheetViews>
    <sheetView tabSelected="1" zoomScale="115" zoomScaleNormal="115" workbookViewId="0">
      <selection activeCell="C12" sqref="C12:C14"/>
    </sheetView>
  </sheetViews>
  <sheetFormatPr defaultRowHeight="12.75" outlineLevelRow="1" x14ac:dyDescent="0.25"/>
  <cols>
    <col min="1" max="1" width="5" style="1" customWidth="1"/>
    <col min="2" max="2" width="21.7109375" style="3" customWidth="1"/>
    <col min="3" max="3" width="112.85546875" style="1" customWidth="1"/>
    <col min="4" max="4" width="9" style="2" customWidth="1"/>
    <col min="5" max="5" width="8.85546875" style="2" customWidth="1"/>
    <col min="6" max="6" width="9.42578125" style="1" customWidth="1"/>
    <col min="7" max="7" width="14.7109375" style="1" customWidth="1"/>
    <col min="8" max="8" width="12.85546875" style="1" customWidth="1"/>
    <col min="9" max="9" width="12.28515625" style="1" customWidth="1"/>
    <col min="10" max="16384" width="9.140625" style="1"/>
  </cols>
  <sheetData>
    <row r="2" spans="1:9" x14ac:dyDescent="0.25">
      <c r="G2" s="16"/>
      <c r="H2" s="16"/>
      <c r="I2" s="20" t="s">
        <v>40</v>
      </c>
    </row>
    <row r="3" spans="1:9" ht="42" customHeight="1" x14ac:dyDescent="0.25">
      <c r="A3" s="27" t="s">
        <v>41</v>
      </c>
      <c r="B3" s="27"/>
      <c r="C3" s="27"/>
      <c r="D3" s="27"/>
      <c r="E3" s="27"/>
      <c r="F3" s="27"/>
      <c r="G3" s="27"/>
      <c r="H3" s="27"/>
      <c r="I3" s="27"/>
    </row>
    <row r="5" spans="1:9" x14ac:dyDescent="0.25">
      <c r="B5" s="15"/>
      <c r="D5" s="1"/>
      <c r="E5" s="1"/>
    </row>
    <row r="6" spans="1:9" ht="51" x14ac:dyDescent="0.25">
      <c r="A6" s="13" t="s">
        <v>39</v>
      </c>
      <c r="B6" s="13" t="s">
        <v>38</v>
      </c>
      <c r="C6" s="6" t="s">
        <v>37</v>
      </c>
      <c r="D6" s="14" t="s">
        <v>36</v>
      </c>
      <c r="E6" s="14" t="s">
        <v>35</v>
      </c>
      <c r="F6" s="13" t="s">
        <v>34</v>
      </c>
      <c r="G6" s="13" t="s">
        <v>81</v>
      </c>
      <c r="H6" s="13" t="s">
        <v>33</v>
      </c>
      <c r="I6" s="13" t="s">
        <v>32</v>
      </c>
    </row>
    <row r="7" spans="1:9" ht="27.75" customHeight="1" x14ac:dyDescent="0.25">
      <c r="A7" s="6">
        <v>1</v>
      </c>
      <c r="B7" s="11" t="s">
        <v>31</v>
      </c>
      <c r="C7" s="25" t="s">
        <v>43</v>
      </c>
      <c r="D7" s="18">
        <v>4</v>
      </c>
      <c r="E7" s="18">
        <v>365</v>
      </c>
      <c r="F7" s="30">
        <v>12</v>
      </c>
      <c r="G7" s="30"/>
      <c r="H7" s="6"/>
      <c r="I7" s="6"/>
    </row>
    <row r="8" spans="1:9" ht="27.75" customHeight="1" x14ac:dyDescent="0.25">
      <c r="A8" s="6">
        <v>2</v>
      </c>
      <c r="B8" s="11" t="s">
        <v>31</v>
      </c>
      <c r="C8" s="26"/>
      <c r="D8" s="18">
        <v>1</v>
      </c>
      <c r="E8" s="18">
        <v>120</v>
      </c>
      <c r="F8" s="30">
        <v>12</v>
      </c>
      <c r="G8" s="30"/>
      <c r="H8" s="6"/>
      <c r="I8" s="6"/>
    </row>
    <row r="9" spans="1:9" ht="27.75" customHeight="1" x14ac:dyDescent="0.25">
      <c r="A9" s="6">
        <v>3</v>
      </c>
      <c r="B9" s="11" t="s">
        <v>30</v>
      </c>
      <c r="C9" s="28"/>
      <c r="D9" s="18">
        <v>1</v>
      </c>
      <c r="E9" s="18">
        <v>365</v>
      </c>
      <c r="F9" s="30">
        <v>12</v>
      </c>
      <c r="G9" s="30"/>
      <c r="H9" s="6"/>
      <c r="I9" s="6"/>
    </row>
    <row r="10" spans="1:9" ht="60.75" customHeight="1" x14ac:dyDescent="0.25">
      <c r="A10" s="6">
        <v>4</v>
      </c>
      <c r="B10" s="11" t="s">
        <v>29</v>
      </c>
      <c r="C10" s="9" t="s">
        <v>44</v>
      </c>
      <c r="D10" s="18">
        <v>8</v>
      </c>
      <c r="E10" s="18">
        <v>365</v>
      </c>
      <c r="F10" s="30">
        <v>12</v>
      </c>
      <c r="G10" s="30"/>
      <c r="H10" s="6"/>
      <c r="I10" s="6"/>
    </row>
    <row r="11" spans="1:9" ht="30.75" customHeight="1" x14ac:dyDescent="0.25">
      <c r="A11" s="6">
        <v>5</v>
      </c>
      <c r="B11" s="11" t="s">
        <v>28</v>
      </c>
      <c r="C11" s="9" t="s">
        <v>45</v>
      </c>
      <c r="D11" s="18">
        <v>2</v>
      </c>
      <c r="E11" s="18">
        <v>365</v>
      </c>
      <c r="F11" s="30">
        <v>12</v>
      </c>
      <c r="G11" s="30"/>
      <c r="H11" s="6"/>
      <c r="I11" s="6"/>
    </row>
    <row r="12" spans="1:9" ht="16.5" customHeight="1" x14ac:dyDescent="0.25">
      <c r="A12" s="6">
        <v>6</v>
      </c>
      <c r="B12" s="11" t="s">
        <v>27</v>
      </c>
      <c r="C12" s="25" t="s">
        <v>46</v>
      </c>
      <c r="D12" s="18">
        <v>5</v>
      </c>
      <c r="E12" s="18">
        <v>365</v>
      </c>
      <c r="F12" s="30">
        <v>12</v>
      </c>
      <c r="G12" s="30"/>
      <c r="H12" s="6"/>
      <c r="I12" s="6"/>
    </row>
    <row r="13" spans="1:9" ht="16.5" customHeight="1" x14ac:dyDescent="0.25">
      <c r="A13" s="6">
        <v>7</v>
      </c>
      <c r="B13" s="11" t="s">
        <v>27</v>
      </c>
      <c r="C13" s="26"/>
      <c r="D13" s="18">
        <v>2</v>
      </c>
      <c r="E13" s="18">
        <v>127</v>
      </c>
      <c r="F13" s="30">
        <v>12</v>
      </c>
      <c r="G13" s="30"/>
      <c r="H13" s="6"/>
      <c r="I13" s="6"/>
    </row>
    <row r="14" spans="1:9" ht="16.5" customHeight="1" x14ac:dyDescent="0.25">
      <c r="A14" s="6">
        <v>8</v>
      </c>
      <c r="B14" s="11" t="s">
        <v>26</v>
      </c>
      <c r="C14" s="28"/>
      <c r="D14" s="18">
        <v>2</v>
      </c>
      <c r="E14" s="18">
        <v>116</v>
      </c>
      <c r="F14" s="30">
        <v>12</v>
      </c>
      <c r="G14" s="30"/>
      <c r="H14" s="6"/>
      <c r="I14" s="6"/>
    </row>
    <row r="15" spans="1:9" ht="45" customHeight="1" x14ac:dyDescent="0.25">
      <c r="A15" s="6">
        <v>9</v>
      </c>
      <c r="B15" s="11" t="s">
        <v>25</v>
      </c>
      <c r="C15" s="9" t="s">
        <v>47</v>
      </c>
      <c r="D15" s="18">
        <v>1</v>
      </c>
      <c r="E15" s="18">
        <v>365</v>
      </c>
      <c r="F15" s="30">
        <v>12</v>
      </c>
      <c r="G15" s="30"/>
      <c r="H15" s="6"/>
      <c r="I15" s="6"/>
    </row>
    <row r="16" spans="1:9" ht="72" customHeight="1" x14ac:dyDescent="0.25">
      <c r="A16" s="6">
        <v>10</v>
      </c>
      <c r="B16" s="11" t="s">
        <v>24</v>
      </c>
      <c r="C16" s="9" t="s">
        <v>48</v>
      </c>
      <c r="D16" s="18">
        <v>9</v>
      </c>
      <c r="E16" s="18">
        <v>365</v>
      </c>
      <c r="F16" s="30">
        <v>12</v>
      </c>
      <c r="G16" s="30"/>
      <c r="H16" s="6"/>
      <c r="I16" s="6"/>
    </row>
    <row r="17" spans="1:9" ht="41.25" customHeight="1" x14ac:dyDescent="0.25">
      <c r="A17" s="6">
        <v>11</v>
      </c>
      <c r="B17" s="11" t="s">
        <v>23</v>
      </c>
      <c r="C17" s="12" t="s">
        <v>49</v>
      </c>
      <c r="D17" s="18">
        <v>3</v>
      </c>
      <c r="E17" s="18">
        <v>365</v>
      </c>
      <c r="F17" s="30">
        <v>12</v>
      </c>
      <c r="G17" s="29"/>
      <c r="H17" s="6"/>
      <c r="I17" s="6"/>
    </row>
    <row r="18" spans="1:9" ht="41.25" customHeight="1" x14ac:dyDescent="0.25">
      <c r="A18" s="6">
        <v>12</v>
      </c>
      <c r="B18" s="11" t="s">
        <v>22</v>
      </c>
      <c r="C18" s="12" t="s">
        <v>50</v>
      </c>
      <c r="D18" s="18">
        <v>1</v>
      </c>
      <c r="E18" s="18">
        <v>114</v>
      </c>
      <c r="F18" s="30">
        <v>12</v>
      </c>
      <c r="G18" s="29"/>
      <c r="H18" s="6"/>
      <c r="I18" s="6"/>
    </row>
    <row r="19" spans="1:9" ht="41.25" customHeight="1" x14ac:dyDescent="0.25">
      <c r="A19" s="6">
        <v>13</v>
      </c>
      <c r="B19" s="11" t="s">
        <v>22</v>
      </c>
      <c r="C19" s="9" t="s">
        <v>50</v>
      </c>
      <c r="D19" s="18">
        <v>3</v>
      </c>
      <c r="E19" s="18">
        <v>310</v>
      </c>
      <c r="F19" s="30">
        <v>12</v>
      </c>
      <c r="G19" s="30"/>
      <c r="H19" s="6"/>
      <c r="I19" s="6"/>
    </row>
    <row r="20" spans="1:9" ht="30" customHeight="1" x14ac:dyDescent="0.25">
      <c r="A20" s="6">
        <v>14</v>
      </c>
      <c r="B20" s="11" t="s">
        <v>21</v>
      </c>
      <c r="C20" s="9" t="s">
        <v>51</v>
      </c>
      <c r="D20" s="18">
        <v>1</v>
      </c>
      <c r="E20" s="18">
        <v>181</v>
      </c>
      <c r="F20" s="30">
        <v>12</v>
      </c>
      <c r="G20" s="30"/>
      <c r="H20" s="6"/>
      <c r="I20" s="6"/>
    </row>
    <row r="21" spans="1:9" ht="32.25" customHeight="1" x14ac:dyDescent="0.25">
      <c r="A21" s="6">
        <v>15</v>
      </c>
      <c r="B21" s="11" t="s">
        <v>20</v>
      </c>
      <c r="C21" s="12" t="s">
        <v>52</v>
      </c>
      <c r="D21" s="18">
        <v>1</v>
      </c>
      <c r="E21" s="18">
        <v>328</v>
      </c>
      <c r="F21" s="30">
        <v>12</v>
      </c>
      <c r="G21" s="30"/>
      <c r="H21" s="6"/>
      <c r="I21" s="6"/>
    </row>
    <row r="22" spans="1:9" ht="42.75" customHeight="1" x14ac:dyDescent="0.25">
      <c r="A22" s="6">
        <v>16</v>
      </c>
      <c r="B22" s="11" t="s">
        <v>19</v>
      </c>
      <c r="C22" s="12" t="s">
        <v>53</v>
      </c>
      <c r="D22" s="18">
        <v>2</v>
      </c>
      <c r="E22" s="18">
        <v>365</v>
      </c>
      <c r="F22" s="30">
        <v>12</v>
      </c>
      <c r="G22" s="30"/>
      <c r="H22" s="6"/>
      <c r="I22" s="6"/>
    </row>
    <row r="23" spans="1:9" ht="30.75" customHeight="1" x14ac:dyDescent="0.25">
      <c r="A23" s="6">
        <v>17</v>
      </c>
      <c r="B23" s="11" t="s">
        <v>18</v>
      </c>
      <c r="C23" s="9" t="s">
        <v>54</v>
      </c>
      <c r="D23" s="18">
        <v>3</v>
      </c>
      <c r="E23" s="18">
        <v>280</v>
      </c>
      <c r="F23" s="30">
        <v>12</v>
      </c>
      <c r="G23" s="30"/>
      <c r="H23" s="6"/>
      <c r="I23" s="6"/>
    </row>
    <row r="24" spans="1:9" ht="30.75" customHeight="1" x14ac:dyDescent="0.25">
      <c r="A24" s="6">
        <v>18</v>
      </c>
      <c r="B24" s="11" t="s">
        <v>17</v>
      </c>
      <c r="C24" s="9" t="s">
        <v>55</v>
      </c>
      <c r="D24" s="18">
        <v>2</v>
      </c>
      <c r="E24" s="18">
        <v>277</v>
      </c>
      <c r="F24" s="30">
        <v>12</v>
      </c>
      <c r="G24" s="30"/>
      <c r="H24" s="6"/>
      <c r="I24" s="6"/>
    </row>
    <row r="25" spans="1:9" ht="45.75" customHeight="1" x14ac:dyDescent="0.25">
      <c r="A25" s="6">
        <v>19</v>
      </c>
      <c r="B25" s="11" t="s">
        <v>16</v>
      </c>
      <c r="C25" s="9" t="s">
        <v>56</v>
      </c>
      <c r="D25" s="18">
        <v>1</v>
      </c>
      <c r="E25" s="18">
        <v>317</v>
      </c>
      <c r="F25" s="30">
        <v>12</v>
      </c>
      <c r="G25" s="30"/>
      <c r="H25" s="6"/>
      <c r="I25" s="6"/>
    </row>
    <row r="26" spans="1:9" ht="45.75" customHeight="1" x14ac:dyDescent="0.25">
      <c r="A26" s="6">
        <v>20</v>
      </c>
      <c r="B26" s="11" t="s">
        <v>15</v>
      </c>
      <c r="C26" s="9" t="s">
        <v>57</v>
      </c>
      <c r="D26" s="18">
        <v>3</v>
      </c>
      <c r="E26" s="18">
        <v>365</v>
      </c>
      <c r="F26" s="30">
        <v>12</v>
      </c>
      <c r="G26" s="30"/>
      <c r="H26" s="6"/>
      <c r="I26" s="6"/>
    </row>
    <row r="27" spans="1:9" ht="27" customHeight="1" x14ac:dyDescent="0.25">
      <c r="A27" s="6">
        <v>21</v>
      </c>
      <c r="B27" s="10" t="s">
        <v>14</v>
      </c>
      <c r="C27" s="17" t="s">
        <v>58</v>
      </c>
      <c r="D27" s="18">
        <v>5</v>
      </c>
      <c r="E27" s="18">
        <v>365</v>
      </c>
      <c r="F27" s="30">
        <v>12</v>
      </c>
      <c r="G27" s="30"/>
      <c r="H27" s="6"/>
      <c r="I27" s="6"/>
    </row>
    <row r="28" spans="1:9" ht="41.25" customHeight="1" x14ac:dyDescent="0.25">
      <c r="A28" s="6">
        <v>22</v>
      </c>
      <c r="B28" s="11" t="s">
        <v>13</v>
      </c>
      <c r="C28" s="9" t="s">
        <v>59</v>
      </c>
      <c r="D28" s="18">
        <v>1</v>
      </c>
      <c r="E28" s="18">
        <v>121</v>
      </c>
      <c r="F28" s="30">
        <v>12</v>
      </c>
      <c r="G28" s="30"/>
      <c r="H28" s="6"/>
      <c r="I28" s="6"/>
    </row>
    <row r="29" spans="1:9" ht="28.5" customHeight="1" x14ac:dyDescent="0.25">
      <c r="A29" s="6">
        <v>23</v>
      </c>
      <c r="B29" s="11" t="s">
        <v>12</v>
      </c>
      <c r="C29" s="9" t="s">
        <v>60</v>
      </c>
      <c r="D29" s="18">
        <v>1</v>
      </c>
      <c r="E29" s="18">
        <v>341</v>
      </c>
      <c r="F29" s="30">
        <v>12</v>
      </c>
      <c r="G29" s="30"/>
      <c r="H29" s="6"/>
      <c r="I29" s="6"/>
    </row>
    <row r="30" spans="1:9" ht="28.5" customHeight="1" x14ac:dyDescent="0.25">
      <c r="A30" s="6">
        <v>24</v>
      </c>
      <c r="B30" s="11" t="s">
        <v>82</v>
      </c>
      <c r="C30" s="9" t="s">
        <v>83</v>
      </c>
      <c r="D30" s="18">
        <v>1</v>
      </c>
      <c r="E30" s="32">
        <v>84</v>
      </c>
      <c r="F30" s="29">
        <v>12</v>
      </c>
      <c r="G30" s="30"/>
      <c r="H30" s="6"/>
      <c r="I30" s="6"/>
    </row>
    <row r="31" spans="1:9" ht="28.5" customHeight="1" x14ac:dyDescent="0.25">
      <c r="A31" s="6">
        <v>25</v>
      </c>
      <c r="B31" s="11" t="s">
        <v>11</v>
      </c>
      <c r="C31" s="9" t="s">
        <v>61</v>
      </c>
      <c r="D31" s="18">
        <v>5</v>
      </c>
      <c r="E31" s="18">
        <v>365</v>
      </c>
      <c r="F31" s="30">
        <v>12</v>
      </c>
      <c r="G31" s="30"/>
      <c r="H31" s="6"/>
      <c r="I31" s="6"/>
    </row>
    <row r="32" spans="1:9" ht="28.5" customHeight="1" x14ac:dyDescent="0.25">
      <c r="A32" s="6">
        <v>26</v>
      </c>
      <c r="B32" s="11" t="s">
        <v>10</v>
      </c>
      <c r="C32" s="9" t="s">
        <v>62</v>
      </c>
      <c r="D32" s="18">
        <v>19</v>
      </c>
      <c r="E32" s="18">
        <v>365</v>
      </c>
      <c r="F32" s="30">
        <v>12</v>
      </c>
      <c r="G32" s="30"/>
      <c r="H32" s="6"/>
      <c r="I32" s="6"/>
    </row>
    <row r="33" spans="1:9" ht="53.25" customHeight="1" x14ac:dyDescent="0.25">
      <c r="A33" s="6">
        <v>27</v>
      </c>
      <c r="B33" s="11" t="s">
        <v>64</v>
      </c>
      <c r="C33" s="9" t="s">
        <v>63</v>
      </c>
      <c r="D33" s="18">
        <v>4</v>
      </c>
      <c r="E33" s="18">
        <v>347</v>
      </c>
      <c r="F33" s="30">
        <v>12</v>
      </c>
      <c r="G33" s="30"/>
      <c r="H33" s="6"/>
      <c r="I33" s="6"/>
    </row>
    <row r="34" spans="1:9" ht="28.5" customHeight="1" x14ac:dyDescent="0.25">
      <c r="A34" s="6">
        <v>28</v>
      </c>
      <c r="B34" s="11" t="s">
        <v>66</v>
      </c>
      <c r="C34" s="9" t="s">
        <v>65</v>
      </c>
      <c r="D34" s="18">
        <v>20</v>
      </c>
      <c r="E34" s="18">
        <v>365</v>
      </c>
      <c r="F34" s="30">
        <v>12</v>
      </c>
      <c r="G34" s="30"/>
      <c r="H34" s="6"/>
      <c r="I34" s="6"/>
    </row>
    <row r="35" spans="1:9" ht="42" customHeight="1" x14ac:dyDescent="0.25">
      <c r="A35" s="6">
        <v>29</v>
      </c>
      <c r="B35" s="11" t="s">
        <v>67</v>
      </c>
      <c r="C35" s="9" t="s">
        <v>68</v>
      </c>
      <c r="D35" s="18">
        <v>4</v>
      </c>
      <c r="E35" s="18">
        <v>365</v>
      </c>
      <c r="F35" s="30">
        <v>12</v>
      </c>
      <c r="G35" s="30"/>
      <c r="H35" s="6"/>
      <c r="I35" s="6"/>
    </row>
    <row r="36" spans="1:9" x14ac:dyDescent="0.25">
      <c r="A36" s="6">
        <v>30</v>
      </c>
      <c r="B36" s="11" t="s">
        <v>6</v>
      </c>
      <c r="C36" s="25" t="s">
        <v>71</v>
      </c>
      <c r="D36" s="18">
        <v>2</v>
      </c>
      <c r="E36" s="18">
        <v>240</v>
      </c>
      <c r="F36" s="30">
        <v>11</v>
      </c>
      <c r="G36" s="30"/>
      <c r="H36" s="6"/>
      <c r="I36" s="6"/>
    </row>
    <row r="37" spans="1:9" ht="23.25" customHeight="1" x14ac:dyDescent="0.25">
      <c r="A37" s="6">
        <v>31</v>
      </c>
      <c r="B37" s="11" t="s">
        <v>42</v>
      </c>
      <c r="C37" s="26"/>
      <c r="D37" s="31">
        <v>1</v>
      </c>
      <c r="E37" s="18">
        <v>36</v>
      </c>
      <c r="F37" s="30">
        <v>6</v>
      </c>
      <c r="G37" s="30"/>
      <c r="H37" s="6"/>
      <c r="I37" s="6"/>
    </row>
    <row r="38" spans="1:9" outlineLevel="1" x14ac:dyDescent="0.25">
      <c r="A38" s="6">
        <v>33</v>
      </c>
      <c r="B38" s="11" t="s">
        <v>6</v>
      </c>
      <c r="C38" s="28"/>
      <c r="D38" s="33"/>
      <c r="E38" s="18">
        <v>48</v>
      </c>
      <c r="F38" s="30">
        <v>11</v>
      </c>
      <c r="G38" s="30"/>
      <c r="H38" s="6"/>
      <c r="I38" s="6"/>
    </row>
    <row r="39" spans="1:9" ht="12" customHeight="1" x14ac:dyDescent="0.25">
      <c r="A39" s="6">
        <v>34</v>
      </c>
      <c r="B39" s="11" t="s">
        <v>5</v>
      </c>
      <c r="C39" s="25" t="s">
        <v>72</v>
      </c>
      <c r="D39" s="18">
        <v>1</v>
      </c>
      <c r="E39" s="18">
        <v>240</v>
      </c>
      <c r="F39" s="30">
        <v>11</v>
      </c>
      <c r="G39" s="30"/>
      <c r="H39" s="6"/>
      <c r="I39" s="6"/>
    </row>
    <row r="40" spans="1:9" ht="13.5" hidden="1" customHeight="1" outlineLevel="1" x14ac:dyDescent="0.25">
      <c r="A40" s="6">
        <v>35</v>
      </c>
      <c r="B40" s="11" t="s">
        <v>5</v>
      </c>
      <c r="C40" s="26"/>
      <c r="D40" s="31">
        <v>1</v>
      </c>
      <c r="E40" s="18">
        <v>20</v>
      </c>
      <c r="F40" s="30">
        <v>14</v>
      </c>
      <c r="G40" s="30"/>
      <c r="H40" s="6"/>
      <c r="I40" s="6"/>
    </row>
    <row r="41" spans="1:9" hidden="1" outlineLevel="1" x14ac:dyDescent="0.25">
      <c r="A41" s="6">
        <v>36</v>
      </c>
      <c r="B41" s="11" t="s">
        <v>5</v>
      </c>
      <c r="C41" s="26"/>
      <c r="D41" s="33"/>
      <c r="E41" s="18">
        <v>12</v>
      </c>
      <c r="F41" s="30">
        <v>11</v>
      </c>
      <c r="G41" s="30"/>
      <c r="H41" s="6"/>
      <c r="I41" s="6"/>
    </row>
    <row r="42" spans="1:9" collapsed="1" x14ac:dyDescent="0.25">
      <c r="A42" s="6">
        <v>37</v>
      </c>
      <c r="B42" s="11" t="s">
        <v>5</v>
      </c>
      <c r="C42" s="26"/>
      <c r="D42" s="18">
        <v>1</v>
      </c>
      <c r="E42" s="18">
        <v>365</v>
      </c>
      <c r="F42" s="30">
        <v>12</v>
      </c>
      <c r="G42" s="30"/>
      <c r="H42" s="6"/>
      <c r="I42" s="6"/>
    </row>
    <row r="43" spans="1:9" ht="29.25" customHeight="1" x14ac:dyDescent="0.25">
      <c r="A43" s="6">
        <v>38</v>
      </c>
      <c r="B43" s="11" t="s">
        <v>4</v>
      </c>
      <c r="C43" s="9" t="s">
        <v>73</v>
      </c>
      <c r="D43" s="18">
        <v>1</v>
      </c>
      <c r="E43" s="18">
        <v>1</v>
      </c>
      <c r="F43" s="30">
        <v>16</v>
      </c>
      <c r="G43" s="30"/>
      <c r="H43" s="6"/>
      <c r="I43" s="6"/>
    </row>
    <row r="44" spans="1:9" ht="29.25" customHeight="1" x14ac:dyDescent="0.25">
      <c r="A44" s="6">
        <v>39</v>
      </c>
      <c r="B44" s="11" t="s">
        <v>74</v>
      </c>
      <c r="C44" s="9" t="s">
        <v>75</v>
      </c>
      <c r="D44" s="18">
        <v>1</v>
      </c>
      <c r="E44" s="18">
        <v>365</v>
      </c>
      <c r="F44" s="30">
        <v>12</v>
      </c>
      <c r="G44" s="30"/>
      <c r="H44" s="6"/>
      <c r="I44" s="6"/>
    </row>
    <row r="45" spans="1:9" ht="29.25" customHeight="1" x14ac:dyDescent="0.25">
      <c r="A45" s="6">
        <v>40</v>
      </c>
      <c r="B45" s="11" t="s">
        <v>3</v>
      </c>
      <c r="C45" s="9" t="s">
        <v>76</v>
      </c>
      <c r="D45" s="18">
        <v>1</v>
      </c>
      <c r="E45" s="18">
        <v>120</v>
      </c>
      <c r="F45" s="30">
        <v>12</v>
      </c>
      <c r="G45" s="30"/>
      <c r="H45" s="6"/>
      <c r="I45" s="6"/>
    </row>
    <row r="46" spans="1:9" ht="42" customHeight="1" x14ac:dyDescent="0.25">
      <c r="A46" s="6">
        <v>41</v>
      </c>
      <c r="B46" s="11" t="s">
        <v>2</v>
      </c>
      <c r="C46" s="9" t="s">
        <v>77</v>
      </c>
      <c r="D46" s="18">
        <v>1</v>
      </c>
      <c r="E46" s="18">
        <v>48</v>
      </c>
      <c r="F46" s="30">
        <v>12</v>
      </c>
      <c r="G46" s="30"/>
      <c r="H46" s="6"/>
      <c r="I46" s="6"/>
    </row>
    <row r="47" spans="1:9" ht="54.75" customHeight="1" x14ac:dyDescent="0.25">
      <c r="A47" s="6">
        <v>42</v>
      </c>
      <c r="B47" s="11" t="s">
        <v>1</v>
      </c>
      <c r="C47" s="9" t="s">
        <v>78</v>
      </c>
      <c r="D47" s="18">
        <v>1</v>
      </c>
      <c r="E47" s="18">
        <v>1</v>
      </c>
      <c r="F47" s="30">
        <v>12</v>
      </c>
      <c r="G47" s="30"/>
      <c r="H47" s="6"/>
      <c r="I47" s="6"/>
    </row>
    <row r="48" spans="1:9" ht="54.75" customHeight="1" x14ac:dyDescent="0.25">
      <c r="A48" s="6">
        <v>43</v>
      </c>
      <c r="B48" s="10" t="s">
        <v>80</v>
      </c>
      <c r="C48" s="9" t="s">
        <v>79</v>
      </c>
      <c r="D48" s="18">
        <v>1</v>
      </c>
      <c r="E48" s="18">
        <v>24</v>
      </c>
      <c r="F48" s="30">
        <v>12</v>
      </c>
      <c r="G48" s="30"/>
      <c r="H48" s="6"/>
      <c r="I48" s="6"/>
    </row>
    <row r="49" spans="1:9" ht="25.5" customHeight="1" x14ac:dyDescent="0.25">
      <c r="A49" s="6">
        <v>44</v>
      </c>
      <c r="B49" s="11" t="s">
        <v>9</v>
      </c>
      <c r="C49" s="22" t="s">
        <v>69</v>
      </c>
      <c r="D49" s="18">
        <v>22</v>
      </c>
      <c r="E49" s="18">
        <v>365</v>
      </c>
      <c r="F49" s="30">
        <v>8</v>
      </c>
      <c r="G49" s="30">
        <v>4</v>
      </c>
      <c r="H49" s="6"/>
      <c r="I49" s="6"/>
    </row>
    <row r="50" spans="1:9" ht="25.5" customHeight="1" x14ac:dyDescent="0.25">
      <c r="A50" s="6">
        <v>45</v>
      </c>
      <c r="B50" s="11" t="s">
        <v>9</v>
      </c>
      <c r="C50" s="23"/>
      <c r="D50" s="18">
        <v>2</v>
      </c>
      <c r="E50" s="18">
        <v>74</v>
      </c>
      <c r="F50" s="30">
        <v>12</v>
      </c>
      <c r="G50" s="30"/>
      <c r="H50" s="6"/>
      <c r="I50" s="6"/>
    </row>
    <row r="51" spans="1:9" ht="25.5" customHeight="1" x14ac:dyDescent="0.25">
      <c r="A51" s="6">
        <v>46</v>
      </c>
      <c r="B51" s="11" t="s">
        <v>9</v>
      </c>
      <c r="C51" s="23"/>
      <c r="D51" s="18">
        <v>1</v>
      </c>
      <c r="E51" s="18">
        <v>365</v>
      </c>
      <c r="F51" s="30">
        <v>12</v>
      </c>
      <c r="G51" s="30"/>
      <c r="H51" s="6"/>
      <c r="I51" s="6"/>
    </row>
    <row r="52" spans="1:9" ht="25.5" customHeight="1" x14ac:dyDescent="0.25">
      <c r="A52" s="6">
        <v>47</v>
      </c>
      <c r="B52" s="11" t="s">
        <v>8</v>
      </c>
      <c r="C52" s="24"/>
      <c r="D52" s="18">
        <v>1</v>
      </c>
      <c r="E52" s="18">
        <v>365</v>
      </c>
      <c r="F52" s="30">
        <v>8</v>
      </c>
      <c r="G52" s="30">
        <v>4</v>
      </c>
      <c r="H52" s="6"/>
      <c r="I52" s="6"/>
    </row>
    <row r="53" spans="1:9" ht="42" customHeight="1" x14ac:dyDescent="0.25">
      <c r="A53" s="6">
        <v>48</v>
      </c>
      <c r="B53" s="11" t="s">
        <v>7</v>
      </c>
      <c r="C53" s="19" t="s">
        <v>70</v>
      </c>
      <c r="D53" s="18">
        <v>4</v>
      </c>
      <c r="E53" s="18">
        <v>365</v>
      </c>
      <c r="F53" s="30">
        <v>8</v>
      </c>
      <c r="G53" s="30">
        <v>4</v>
      </c>
      <c r="H53" s="6"/>
      <c r="I53" s="6"/>
    </row>
    <row r="54" spans="1:9" x14ac:dyDescent="0.25">
      <c r="A54" s="6"/>
      <c r="B54" s="8" t="s">
        <v>0</v>
      </c>
      <c r="C54" s="6"/>
      <c r="D54" s="7">
        <f>SUM(D7:D53)</f>
        <v>157</v>
      </c>
      <c r="E54" s="7"/>
      <c r="F54" s="6"/>
      <c r="G54" s="6"/>
      <c r="H54" s="6"/>
      <c r="I54" s="6"/>
    </row>
    <row r="55" spans="1:9" x14ac:dyDescent="0.25">
      <c r="B55" s="4"/>
      <c r="D55" s="5"/>
      <c r="E55" s="5"/>
    </row>
    <row r="56" spans="1:9" x14ac:dyDescent="0.25">
      <c r="B56" s="4"/>
      <c r="D56" s="5"/>
      <c r="E56" s="5"/>
    </row>
    <row r="57" spans="1:9" x14ac:dyDescent="0.25">
      <c r="B57" s="4"/>
    </row>
    <row r="60" spans="1:9" ht="12.75" customHeight="1" x14ac:dyDescent="0.25">
      <c r="B60" s="21"/>
      <c r="C60" s="21"/>
      <c r="D60" s="21"/>
      <c r="E60" s="21"/>
      <c r="F60" s="21"/>
      <c r="G60" s="21"/>
      <c r="H60" s="21"/>
      <c r="I60" s="21"/>
    </row>
    <row r="61" spans="1:9" ht="12.75" customHeight="1" x14ac:dyDescent="0.25">
      <c r="B61" s="21"/>
      <c r="C61" s="21"/>
      <c r="D61" s="21"/>
      <c r="E61" s="21"/>
      <c r="F61" s="21"/>
      <c r="G61" s="21"/>
      <c r="H61" s="21"/>
      <c r="I61" s="21"/>
    </row>
  </sheetData>
  <autoFilter ref="B2:B63"/>
  <mergeCells count="10">
    <mergeCell ref="B61:I61"/>
    <mergeCell ref="B60:I60"/>
    <mergeCell ref="C49:C52"/>
    <mergeCell ref="C39:C42"/>
    <mergeCell ref="A3:I3"/>
    <mergeCell ref="C7:C9"/>
    <mergeCell ref="C12:C14"/>
    <mergeCell ref="C36:C38"/>
    <mergeCell ref="D37:D38"/>
    <mergeCell ref="D40:D41"/>
  </mergeCells>
  <pageMargins left="0.19685039370078741" right="0.19685039370078741" top="0.7480314960629921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ММГ-22 Каламкас</vt:lpstr>
      <vt:lpstr>'ММГ-22 Каламкас'!Заголовки_для_печати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Гульзада К. Ещанова</cp:lastModifiedBy>
  <cp:lastPrinted>2022-05-19T06:50:24Z</cp:lastPrinted>
  <dcterms:created xsi:type="dcterms:W3CDTF">2021-09-17T05:03:01Z</dcterms:created>
  <dcterms:modified xsi:type="dcterms:W3CDTF">2022-08-03T07:01:25Z</dcterms:modified>
</cp:coreProperties>
</file>